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8_{5857FB9E-372D-495D-96EC-6A75EE8577EC}" xr6:coauthVersionLast="46" xr6:coauthVersionMax="46" xr10:uidLastSave="{00000000-0000-0000-0000-000000000000}"/>
  <bookViews>
    <workbookView xWindow="-120" yWindow="-120" windowWidth="29040" windowHeight="15840" tabRatio="845" xr2:uid="{00000000-000D-0000-FFFF-FFFF00000000}"/>
  </bookViews>
  <sheets>
    <sheet name="Показатели по МП" sheetId="14" r:id="rId1"/>
    <sheet name="Показатели подпрог 1" sheetId="15" r:id="rId2"/>
    <sheet name="Показатели подпрог 2" sheetId="16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6" l="1"/>
  <c r="E27" i="16"/>
  <c r="E28" i="16"/>
  <c r="E29" i="16"/>
  <c r="E13" i="16"/>
  <c r="E25" i="16"/>
  <c r="E24" i="16"/>
  <c r="E22" i="16"/>
  <c r="E20" i="16"/>
  <c r="E18" i="16"/>
  <c r="E16" i="16"/>
  <c r="E12" i="16"/>
  <c r="E30" i="15"/>
  <c r="E28" i="15"/>
  <c r="E27" i="15"/>
  <c r="E25" i="15"/>
  <c r="E24" i="15"/>
  <c r="E20" i="15"/>
  <c r="E21" i="15"/>
  <c r="E22" i="15"/>
  <c r="E19" i="15"/>
  <c r="E13" i="15"/>
  <c r="E42" i="15"/>
  <c r="E41" i="15"/>
  <c r="E40" i="15"/>
  <c r="E39" i="15"/>
  <c r="E38" i="15"/>
  <c r="E37" i="15"/>
  <c r="E36" i="15"/>
  <c r="E35" i="15"/>
  <c r="E34" i="15"/>
  <c r="E33" i="15"/>
  <c r="E32" i="15"/>
  <c r="E17" i="15"/>
  <c r="E16" i="15"/>
  <c r="E12" i="15"/>
  <c r="E18" i="14"/>
  <c r="E16" i="14"/>
  <c r="E15" i="14"/>
  <c r="E12" i="14"/>
</calcChain>
</file>

<file path=xl/sharedStrings.xml><?xml version="1.0" encoding="utf-8"?>
<sst xmlns="http://schemas.openxmlformats.org/spreadsheetml/2006/main" count="182" uniqueCount="98">
  <si>
    <t>№ п/п</t>
  </si>
  <si>
    <t>Администрация Первомайского района</t>
  </si>
  <si>
    <t>ГОДОВОЙ ОТЧЕТ</t>
  </si>
  <si>
    <t>заказчик программы</t>
  </si>
  <si>
    <t>наименование программы</t>
  </si>
  <si>
    <t>5</t>
  </si>
  <si>
    <t>5.1</t>
  </si>
  <si>
    <t>Оснащение музыкальными инструментами</t>
  </si>
  <si>
    <t>Поддержка отрасли культуры в части при-обретения передвиж-ного многофункцио-нального культурного центра (автоклуба) для обслуживания сельско-го населения</t>
  </si>
  <si>
    <t>Устройство объектов туристической инфраструк-туры:
- Приобретение и установка туалетного модуля;
- Приобретение и установка 
детской канатной тропы;
-приобретение техники;
- установка видеонаблюдения.</t>
  </si>
  <si>
    <t>Организация и проведение культурно- массовых мероприятий</t>
  </si>
  <si>
    <t>Сохранение и развитие кадрового потенциала (премии лучшим учреждениям и работникам, повышение квалификации, участие во Всероссийских и Международных конкурсах и фестивалях)</t>
  </si>
  <si>
    <t>Техническое и технологическое обеспечение (ремонт, строительство, приобретение мебели, одежды сцены, оргтехники, звукового оборудования и др.)</t>
  </si>
  <si>
    <t>Содействие в реализации в муниципальном образовании "Перво-майский район" иници-ативных проектов, предложенных населением Первомайского района</t>
  </si>
  <si>
    <t>Приобретение мебели, оборудования, книжных фондов, подписка периодической печати, в том числе при создании модельных библиотек по проекту "Культура" с ПСД, ремонтом, стройконтролем, дизайн проектом в рамках национального проекта «Культура»</t>
  </si>
  <si>
    <t>Техническое и технологическое обеспечение (ремонт, приобретение мебели, выставочных витрин, стеллажей, оформление картин в багет и др.)</t>
  </si>
  <si>
    <t>Проведение образовательных, культурных, тематических мероприятий, направленных на популяризацию историко-культурного наследия района и России</t>
  </si>
  <si>
    <t>Информационное и методическое обеспечение деятельности (подготовка и издание буклетов, календарей, альбомов и др. рекламной продукции)</t>
  </si>
  <si>
    <t>Разработка муниципального брендового туристического и экскурсионного маршрута</t>
  </si>
  <si>
    <t>Обеспечение безопасности (ПСД и капитальный ремонт здания МАОУ ДО «Первомайская ДШИ», расположенного по адресу: Томская область, Первомайский район, с.
Первомайское, ул.
Коммунистическая,7)</t>
  </si>
  <si>
    <t>Развитие культуры и архивного дела в Первомайском районе</t>
  </si>
  <si>
    <t>Форма №2</t>
  </si>
  <si>
    <t>ИНФОРМАЦИЯ О РЕЗУЛЬТАТАХ РЕАЛИЗАЦИИ МУНИЦИПАЛЬНОЙ ПРОГРАММЫ В</t>
  </si>
  <si>
    <t>Показатель цели МП</t>
  </si>
  <si>
    <t>План</t>
  </si>
  <si>
    <t>Факт</t>
  </si>
  <si>
    <t>Отклонение %</t>
  </si>
  <si>
    <t>Причины отклонений</t>
  </si>
  <si>
    <t>Принимаемые меры по устранению невыполнения</t>
  </si>
  <si>
    <t>Показатели задач МП</t>
  </si>
  <si>
    <t>Показатели мероприятий МП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</si>
  <si>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</si>
  <si>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Охват сельского населения услугами культуры ( %)</t>
  </si>
  <si>
    <t>1.1</t>
  </si>
  <si>
    <t xml:space="preserve">Количество пользователей архивной информации, чел.  </t>
  </si>
  <si>
    <t>Доля потребителей, удовлетворённых качеством услуг учреждений культуры, %.</t>
  </si>
  <si>
    <t>1.2</t>
  </si>
  <si>
    <t>Развитие внутреннего и въездного туризма в Первомайском районе.</t>
  </si>
  <si>
    <t xml:space="preserve">Туристический поток, тыс. чел. </t>
  </si>
  <si>
    <t>Участие в областной программе «Социальный и детский туризм»</t>
  </si>
  <si>
    <t>2.1</t>
  </si>
  <si>
    <t>«Развитие культуры, архивного дела и туризма в Первомайском районе» на период 2021 -2025 годы»</t>
  </si>
  <si>
    <t>Увеличение числа мероприятий</t>
  </si>
  <si>
    <t>Приобретение новой литературы в рамках модернизации Комсомольской и Крутоложенской биб-к, предоставлении фед-й субсидии, гарантии постмдернизационного компл-я фондов.</t>
  </si>
  <si>
    <t>С приобретением автоклуба увеличилось количество выездных мероприятий и увеличилось количество мероприятий за счет того, что в филиале №2 КДЦ п. Беляй, в филиале №4 КДЦ с. Ежи, в филиале №12 КДЦ с. Торбеево, в филиале № 7 КДЦ с. Куяново после обновления кадров, в течении года проводилось намного больше мероприятий чем в 2022 году, так же произошёл рост мероприятий и в остальных филиалах, так как весь 2023 год отсутствовали ковидные ограничения.</t>
  </si>
  <si>
    <t>Заместитель начальника
МКУ «Отдел культуры Администрации Первомайского района»</t>
  </si>
  <si>
    <t>Калинникова Н.С.</t>
  </si>
  <si>
    <t>Подпрограмма 1. «Развитие культуры и архивного дела в Первомайском районе на 2021-2025 годы»</t>
  </si>
  <si>
    <t xml:space="preserve">Процент охвата населения услугами учреждений культуры Первомайского района, % </t>
  </si>
  <si>
    <t>Дополнительный объем документации</t>
  </si>
  <si>
    <t xml:space="preserve">Количество документов муниципального архива, хранящихся в нормативных условиях, ед. </t>
  </si>
  <si>
    <t>Количество культурно-досуговых мероприятий (ед.).</t>
  </si>
  <si>
    <t xml:space="preserve">Задачи № 1  «Создание условий для обеспечения широкого участия населения Первомайского района в культурно-досуговой деятельности и развития народного творчества в районе»                  </t>
  </si>
  <si>
    <t>Количество посетителей культурно-массовых мероприятий (ед.)</t>
  </si>
  <si>
    <t xml:space="preserve">Задачи № 2 «Создание условий для повышения качества и доступности библиотечных услуг для населения Первомайского района в независимости от места проживания» </t>
  </si>
  <si>
    <t>Культурно-массовые мероприятия стало посещать большее количество посетителей и увеличилось количество  культурно-массовых мероприятий</t>
  </si>
  <si>
    <t>Доля удовлетворенных запросов читателей (%)</t>
  </si>
  <si>
    <t>Модернизация Комсомольской и Крутоложенской биб-к в течение года.</t>
  </si>
  <si>
    <t>Количество сотрудников, повысивших квалификацию (чел.)</t>
  </si>
  <si>
    <t>В 2023г. прошли обучение новые сотрудники и специалисты модернизированных биб-к.</t>
  </si>
  <si>
    <t>2.2</t>
  </si>
  <si>
    <t>2.3</t>
  </si>
  <si>
    <t>2.4</t>
  </si>
  <si>
    <t>Уровень обновления книжного фонда (комплектование) (%)</t>
  </si>
  <si>
    <t>Увеличение количества культурно- просветительских  
мероприятий, направленных на развитие интереса к чтению (ед.)</t>
  </si>
  <si>
    <t>Активная работа модельных биб-к нового поколения</t>
  </si>
  <si>
    <t>Задачи № 3 «Создание условий для музейной деятельности в соответствии современным требованиям к экспонированию, хранению, изучению, восстановлению, формировании музейного фонда»</t>
  </si>
  <si>
    <t>Количество пользователей с учетом всех форм (в стационаре и вне) ед.</t>
  </si>
  <si>
    <t>Количество экспозиций (выставок) в стационаре</t>
  </si>
  <si>
    <t>3.1</t>
  </si>
  <si>
    <t>3.2</t>
  </si>
  <si>
    <t>Задачи № 4 «Создание условий для предоставления дополнительного образования детей первомайского района, обеспечение комплексного подхода в получении полноценного художественно-эстетического образования, формирование всесторонне развитой, социально-активной личности, соответствующей требованиям современного этапа развития общества»</t>
  </si>
  <si>
    <t>Охват детей в возрасте 6.6 – 18 лет программами дополнительного образования в области искусства в общей численности детей от 6.6. до 18 лет</t>
  </si>
  <si>
    <t>Будет дополнительно проведена работа  в с/поселениях (с Главами и руководителями образовательных учреждений)</t>
  </si>
  <si>
    <t>Дополнительный набор учащихся</t>
  </si>
  <si>
    <t>Количество детей охваченных дополнительными общеобразовательными программами в области искусства</t>
  </si>
  <si>
    <t>4.1</t>
  </si>
  <si>
    <t>4.2</t>
  </si>
  <si>
    <t>Задачи № 5 «Обеспечение архивных услуг архивным учреждением Первомайского района»</t>
  </si>
  <si>
    <t xml:space="preserve">Количество пользователей архивной информации (чел.)                </t>
  </si>
  <si>
    <t xml:space="preserve">Подпрограммы 2. «Развитие туризма на территории Первомайского района Томской области на 2021-2025 годы» </t>
  </si>
  <si>
    <t>Туристический поток, тыс.чел.</t>
  </si>
  <si>
    <t>Участие в конкурсе проектов детского и социального туризма, организованном департаментом экономики Администрации Томской области</t>
  </si>
  <si>
    <t>Увеличение зон отдыха</t>
  </si>
  <si>
    <t xml:space="preserve">Задачи № 1 «Создание организационно-экономических и правовых условий формирования районного туристско-рекреационного кластера»       </t>
  </si>
  <si>
    <t>Количество туристско-рекреационных кластеров (ед.)</t>
  </si>
  <si>
    <t>Задачи № 2 «Увеличение объема оказываемых населению туристических услуг»</t>
  </si>
  <si>
    <t>Количество  проведенных событийных мероприятий на территории района (ед.)</t>
  </si>
  <si>
    <t xml:space="preserve">Задачи № 3 «Разработка и продвижение туристического продукта» </t>
  </si>
  <si>
    <t>Информационное и методическое обеспечение деятельности (подготовка и издание путеводителей,  буклетов, календарей, альбомов и др. рекламной продукции)</t>
  </si>
  <si>
    <t>Задачи № 4 «Создание и развитие муниципального туристко-рекреационного кластера»</t>
  </si>
  <si>
    <t>Баннер «Туризм в Первомайском районе», баннер «Первомайская резиденция Деда Мороза», баннер «Первомайский краеведческий музей», афиши, буклеты, флаера</t>
  </si>
  <si>
    <t>Зимний маршрут «В гости к Деду Морозу», всесезонный маршрут «Герои нашего времени»; маршрут «Храмы Первомайского района»</t>
  </si>
  <si>
    <t>Количество разработанных  и реализованных маршрутов</t>
  </si>
  <si>
    <t xml:space="preserve">Дальнейшее развитие Янова хутора  </t>
  </si>
  <si>
    <t>Организация и проведение на территории района Фестиваля Народной игры</t>
  </si>
  <si>
    <t>Разработка и изготовление рекламно-информационных материалов о туристических возможностях  Первомайского района (приобретение орг. техники, фото-бумаги, цветной краски  и т.п.)</t>
  </si>
  <si>
    <t>Создание условий для развития туристской деятельности и поддержка развития приоритетных направлений туризма.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</si>
</sst>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2" fontId="1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5"/>
  <sheetViews>
    <sheetView tabSelected="1" workbookViewId="0">
      <pane ySplit="11" topLeftCell="A12" activePane="bottomLeft" state="frozen"/>
      <selection pane="bottomLeft" activeCell="M12" sqref="M12"/>
    </sheetView>
  </sheetViews>
  <sheetFormatPr defaultRowHeight="15" x14ac:dyDescent="0.25"/>
  <cols>
    <col min="1" max="1" width="6" style="14" customWidth="1"/>
    <col min="2" max="2" width="32.85546875" style="6" customWidth="1"/>
    <col min="3" max="3" width="13" style="6" customWidth="1"/>
    <col min="4" max="4" width="13.5703125" style="6" customWidth="1"/>
    <col min="5" max="5" width="15.85546875" style="6" customWidth="1"/>
    <col min="6" max="6" width="33.28515625" style="6" customWidth="1"/>
    <col min="7" max="7" width="23.85546875" style="6" customWidth="1"/>
  </cols>
  <sheetData>
    <row r="1" spans="1:7" x14ac:dyDescent="0.25">
      <c r="B1" s="7"/>
      <c r="C1" s="8"/>
      <c r="D1" s="8"/>
      <c r="E1" s="8"/>
      <c r="F1" s="7"/>
      <c r="G1" s="7" t="s">
        <v>21</v>
      </c>
    </row>
    <row r="2" spans="1:7" x14ac:dyDescent="0.25">
      <c r="B2" s="23" t="s">
        <v>2</v>
      </c>
      <c r="C2" s="23"/>
      <c r="D2" s="23"/>
      <c r="E2" s="23"/>
      <c r="F2" s="23"/>
      <c r="G2" s="23"/>
    </row>
    <row r="3" spans="1:7" x14ac:dyDescent="0.25">
      <c r="B3" s="22" t="s">
        <v>22</v>
      </c>
      <c r="C3" s="22"/>
      <c r="D3" s="22"/>
      <c r="E3" s="22"/>
      <c r="F3" s="22"/>
      <c r="G3" s="9">
        <v>2023</v>
      </c>
    </row>
    <row r="4" spans="1:7" x14ac:dyDescent="0.25">
      <c r="B4" s="24" t="s">
        <v>41</v>
      </c>
      <c r="C4" s="24"/>
      <c r="D4" s="24"/>
      <c r="E4" s="24"/>
      <c r="F4" s="24"/>
      <c r="G4" s="24"/>
    </row>
    <row r="5" spans="1:7" x14ac:dyDescent="0.25">
      <c r="B5" s="25" t="s">
        <v>4</v>
      </c>
      <c r="C5" s="25"/>
      <c r="D5" s="25"/>
      <c r="E5" s="25"/>
      <c r="F5" s="25"/>
      <c r="G5" s="25"/>
    </row>
    <row r="6" spans="1:7" x14ac:dyDescent="0.25">
      <c r="B6" s="26" t="s">
        <v>1</v>
      </c>
      <c r="C6" s="26"/>
      <c r="D6" s="26"/>
      <c r="E6" s="26"/>
      <c r="F6" s="26"/>
      <c r="G6" s="26"/>
    </row>
    <row r="7" spans="1:7" x14ac:dyDescent="0.25">
      <c r="B7" s="25" t="s">
        <v>3</v>
      </c>
      <c r="C7" s="25"/>
      <c r="D7" s="25"/>
      <c r="E7" s="25"/>
      <c r="F7" s="25"/>
      <c r="G7" s="25"/>
    </row>
    <row r="8" spans="1:7" x14ac:dyDescent="0.25">
      <c r="B8" s="7"/>
      <c r="C8" s="8"/>
      <c r="D8" s="8"/>
      <c r="E8" s="8"/>
      <c r="F8" s="7"/>
      <c r="G8" s="7"/>
    </row>
    <row r="9" spans="1:7" x14ac:dyDescent="0.25">
      <c r="B9" s="18" t="s">
        <v>31</v>
      </c>
      <c r="C9" s="18"/>
      <c r="D9" s="18"/>
      <c r="E9" s="18"/>
      <c r="F9" s="18"/>
      <c r="G9" s="18"/>
    </row>
    <row r="10" spans="1:7" x14ac:dyDescent="0.25">
      <c r="B10" s="7"/>
      <c r="C10" s="8"/>
      <c r="D10" s="8"/>
      <c r="E10" s="8"/>
      <c r="F10" s="7"/>
      <c r="G10" s="7"/>
    </row>
    <row r="11" spans="1:7" ht="25.5" x14ac:dyDescent="0.25">
      <c r="A11" s="1" t="s">
        <v>0</v>
      </c>
      <c r="B11" s="1" t="s">
        <v>23</v>
      </c>
      <c r="C11" s="1" t="s">
        <v>24</v>
      </c>
      <c r="D11" s="1" t="s">
        <v>25</v>
      </c>
      <c r="E11" s="1" t="s">
        <v>26</v>
      </c>
      <c r="F11" s="1" t="s">
        <v>27</v>
      </c>
      <c r="G11" s="1" t="s">
        <v>28</v>
      </c>
    </row>
    <row r="12" spans="1:7" ht="25.5" x14ac:dyDescent="0.25">
      <c r="A12" s="15"/>
      <c r="B12" s="2" t="s">
        <v>32</v>
      </c>
      <c r="C12" s="4">
        <v>93</v>
      </c>
      <c r="D12" s="4">
        <v>93</v>
      </c>
      <c r="E12" s="3">
        <f>D12/C12*100-100</f>
        <v>0</v>
      </c>
      <c r="F12" s="4"/>
      <c r="G12" s="4"/>
    </row>
    <row r="13" spans="1:7" ht="25.5" x14ac:dyDescent="0.25">
      <c r="A13" s="5" t="s">
        <v>0</v>
      </c>
      <c r="B13" s="5" t="s">
        <v>29</v>
      </c>
      <c r="C13" s="5" t="s">
        <v>24</v>
      </c>
      <c r="D13" s="5" t="s">
        <v>25</v>
      </c>
      <c r="E13" s="5" t="s">
        <v>26</v>
      </c>
      <c r="F13" s="5" t="s">
        <v>27</v>
      </c>
      <c r="G13" s="5" t="s">
        <v>28</v>
      </c>
    </row>
    <row r="14" spans="1:7" ht="38.25" customHeight="1" x14ac:dyDescent="0.25">
      <c r="A14" s="13">
        <v>1</v>
      </c>
      <c r="B14" s="19" t="s">
        <v>20</v>
      </c>
      <c r="C14" s="20"/>
      <c r="D14" s="20"/>
      <c r="E14" s="20"/>
      <c r="F14" s="20"/>
      <c r="G14" s="21"/>
    </row>
    <row r="15" spans="1:7" ht="38.25" x14ac:dyDescent="0.25">
      <c r="A15" s="16" t="s">
        <v>33</v>
      </c>
      <c r="B15" s="2" t="s">
        <v>35</v>
      </c>
      <c r="C15" s="4">
        <v>92</v>
      </c>
      <c r="D15" s="4">
        <v>92</v>
      </c>
      <c r="E15" s="3">
        <f>D15/C15*100-100</f>
        <v>0</v>
      </c>
      <c r="F15" s="2"/>
      <c r="G15" s="2"/>
    </row>
    <row r="16" spans="1:7" ht="25.5" x14ac:dyDescent="0.25">
      <c r="A16" s="16" t="s">
        <v>36</v>
      </c>
      <c r="B16" s="2" t="s">
        <v>34</v>
      </c>
      <c r="C16" s="4">
        <v>1130</v>
      </c>
      <c r="D16" s="4">
        <v>1239</v>
      </c>
      <c r="E16" s="3">
        <f>D16/C16*100-100</f>
        <v>9.6460176991150348</v>
      </c>
      <c r="F16" s="2"/>
      <c r="G16" s="2"/>
    </row>
    <row r="17" spans="1:7" x14ac:dyDescent="0.25">
      <c r="A17" s="13">
        <v>2</v>
      </c>
      <c r="B17" s="19" t="s">
        <v>37</v>
      </c>
      <c r="C17" s="20"/>
      <c r="D17" s="20"/>
      <c r="E17" s="20"/>
      <c r="F17" s="20"/>
      <c r="G17" s="21"/>
    </row>
    <row r="18" spans="1:7" ht="25.5" x14ac:dyDescent="0.25">
      <c r="A18" s="16" t="s">
        <v>40</v>
      </c>
      <c r="B18" s="2" t="s">
        <v>38</v>
      </c>
      <c r="C18" s="4">
        <v>18.2</v>
      </c>
      <c r="D18" s="4">
        <v>18.324999999999999</v>
      </c>
      <c r="E18" s="3">
        <f>D18/C18*100-100</f>
        <v>0.6868131868131826</v>
      </c>
      <c r="F18" s="2" t="s">
        <v>39</v>
      </c>
      <c r="G18" s="2"/>
    </row>
    <row r="19" spans="1:7" ht="25.5" x14ac:dyDescent="0.25">
      <c r="A19" s="5" t="s">
        <v>0</v>
      </c>
      <c r="B19" s="5" t="s">
        <v>30</v>
      </c>
      <c r="C19" s="5" t="s">
        <v>24</v>
      </c>
      <c r="D19" s="5" t="s">
        <v>25</v>
      </c>
      <c r="E19" s="5" t="s">
        <v>26</v>
      </c>
      <c r="F19" s="5" t="s">
        <v>27</v>
      </c>
      <c r="G19" s="5" t="s">
        <v>28</v>
      </c>
    </row>
    <row r="20" spans="1:7" x14ac:dyDescent="0.25">
      <c r="A20" s="15"/>
      <c r="B20" s="2"/>
      <c r="C20" s="4"/>
      <c r="D20" s="4"/>
      <c r="E20" s="3"/>
      <c r="F20" s="2"/>
      <c r="G20" s="2"/>
    </row>
    <row r="21" spans="1:7" x14ac:dyDescent="0.25">
      <c r="B21" s="11"/>
      <c r="C21" s="8"/>
      <c r="D21" s="8"/>
      <c r="E21" s="12"/>
      <c r="F21" s="11"/>
      <c r="G21" s="11"/>
    </row>
    <row r="22" spans="1:7" x14ac:dyDescent="0.25">
      <c r="B22" s="11"/>
      <c r="C22" s="8"/>
      <c r="D22" s="8"/>
      <c r="E22" s="12"/>
      <c r="F22" s="11"/>
      <c r="G22" s="11"/>
    </row>
    <row r="23" spans="1:7" x14ac:dyDescent="0.25">
      <c r="B23" s="7"/>
      <c r="C23" s="8"/>
      <c r="D23" s="8"/>
      <c r="E23" s="8"/>
      <c r="F23" s="7"/>
      <c r="G23" s="7"/>
    </row>
    <row r="24" spans="1:7" x14ac:dyDescent="0.25">
      <c r="B24" s="7"/>
      <c r="C24" s="8"/>
      <c r="D24" s="8"/>
      <c r="E24" s="8"/>
      <c r="F24" s="7"/>
      <c r="G24" s="7"/>
    </row>
    <row r="25" spans="1:7" ht="26.25" customHeight="1" x14ac:dyDescent="0.25">
      <c r="B25" s="22" t="s">
        <v>45</v>
      </c>
      <c r="C25" s="22"/>
      <c r="D25" s="22"/>
      <c r="E25" s="22"/>
      <c r="F25" s="10"/>
      <c r="G25" s="11" t="s">
        <v>46</v>
      </c>
    </row>
  </sheetData>
  <mergeCells count="10">
    <mergeCell ref="B9:G9"/>
    <mergeCell ref="B14:G14"/>
    <mergeCell ref="B17:G17"/>
    <mergeCell ref="B25:E25"/>
    <mergeCell ref="B2:G2"/>
    <mergeCell ref="B3:F3"/>
    <mergeCell ref="B4:G4"/>
    <mergeCell ref="B5:G5"/>
    <mergeCell ref="B6:G6"/>
    <mergeCell ref="B7:G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7"/>
  <sheetViews>
    <sheetView workbookViewId="0">
      <pane ySplit="11" topLeftCell="A44" activePane="bottomLeft" state="frozen"/>
      <selection pane="bottomLeft" activeCell="G47" sqref="G47"/>
    </sheetView>
  </sheetViews>
  <sheetFormatPr defaultRowHeight="15" x14ac:dyDescent="0.25"/>
  <cols>
    <col min="1" max="1" width="6" style="14" customWidth="1"/>
    <col min="2" max="2" width="32.85546875" style="6" customWidth="1"/>
    <col min="3" max="3" width="13" style="6" customWidth="1"/>
    <col min="4" max="4" width="13.5703125" style="6" customWidth="1"/>
    <col min="5" max="5" width="15.85546875" style="6" customWidth="1"/>
    <col min="6" max="6" width="43.85546875" style="6" customWidth="1"/>
    <col min="7" max="7" width="23.85546875" style="6" customWidth="1"/>
  </cols>
  <sheetData>
    <row r="1" spans="1:7" x14ac:dyDescent="0.25">
      <c r="B1" s="7"/>
      <c r="C1" s="8"/>
      <c r="D1" s="8"/>
      <c r="E1" s="8"/>
      <c r="F1" s="7"/>
      <c r="G1" s="7" t="s">
        <v>21</v>
      </c>
    </row>
    <row r="2" spans="1:7" x14ac:dyDescent="0.25">
      <c r="B2" s="23" t="s">
        <v>2</v>
      </c>
      <c r="C2" s="23"/>
      <c r="D2" s="23"/>
      <c r="E2" s="23"/>
      <c r="F2" s="23"/>
      <c r="G2" s="23"/>
    </row>
    <row r="3" spans="1:7" x14ac:dyDescent="0.25">
      <c r="B3" s="22" t="s">
        <v>22</v>
      </c>
      <c r="C3" s="22"/>
      <c r="D3" s="22"/>
      <c r="E3" s="22"/>
      <c r="F3" s="22"/>
      <c r="G3" s="9">
        <v>2023</v>
      </c>
    </row>
    <row r="4" spans="1:7" x14ac:dyDescent="0.25">
      <c r="B4" s="24" t="s">
        <v>47</v>
      </c>
      <c r="C4" s="24"/>
      <c r="D4" s="24"/>
      <c r="E4" s="24"/>
      <c r="F4" s="24"/>
      <c r="G4" s="24"/>
    </row>
    <row r="5" spans="1:7" x14ac:dyDescent="0.25">
      <c r="B5" s="25" t="s">
        <v>4</v>
      </c>
      <c r="C5" s="25"/>
      <c r="D5" s="25"/>
      <c r="E5" s="25"/>
      <c r="F5" s="25"/>
      <c r="G5" s="25"/>
    </row>
    <row r="6" spans="1:7" x14ac:dyDescent="0.25">
      <c r="B6" s="26" t="s">
        <v>1</v>
      </c>
      <c r="C6" s="26"/>
      <c r="D6" s="26"/>
      <c r="E6" s="26"/>
      <c r="F6" s="26"/>
      <c r="G6" s="26"/>
    </row>
    <row r="7" spans="1:7" x14ac:dyDescent="0.25">
      <c r="B7" s="25" t="s">
        <v>3</v>
      </c>
      <c r="C7" s="25"/>
      <c r="D7" s="25"/>
      <c r="E7" s="25"/>
      <c r="F7" s="25"/>
      <c r="G7" s="25"/>
    </row>
    <row r="8" spans="1:7" x14ac:dyDescent="0.25">
      <c r="B8" s="7"/>
      <c r="C8" s="8"/>
      <c r="D8" s="8"/>
      <c r="E8" s="8"/>
      <c r="F8" s="7"/>
      <c r="G8" s="7"/>
    </row>
    <row r="9" spans="1:7" x14ac:dyDescent="0.25">
      <c r="B9" s="18" t="s">
        <v>31</v>
      </c>
      <c r="C9" s="18"/>
      <c r="D9" s="18"/>
      <c r="E9" s="18"/>
      <c r="F9" s="18"/>
      <c r="G9" s="18"/>
    </row>
    <row r="10" spans="1:7" x14ac:dyDescent="0.25">
      <c r="B10" s="7"/>
      <c r="C10" s="8"/>
      <c r="D10" s="8"/>
      <c r="E10" s="8"/>
      <c r="F10" s="7"/>
      <c r="G10" s="7"/>
    </row>
    <row r="11" spans="1:7" ht="25.5" x14ac:dyDescent="0.25">
      <c r="A11" s="1" t="s">
        <v>0</v>
      </c>
      <c r="B11" s="1" t="s">
        <v>23</v>
      </c>
      <c r="C11" s="1" t="s">
        <v>24</v>
      </c>
      <c r="D11" s="1" t="s">
        <v>25</v>
      </c>
      <c r="E11" s="1" t="s">
        <v>26</v>
      </c>
      <c r="F11" s="1" t="s">
        <v>27</v>
      </c>
      <c r="G11" s="1" t="s">
        <v>28</v>
      </c>
    </row>
    <row r="12" spans="1:7" ht="38.25" x14ac:dyDescent="0.25">
      <c r="A12" s="15">
        <v>1</v>
      </c>
      <c r="B12" s="2" t="s">
        <v>48</v>
      </c>
      <c r="C12" s="4">
        <v>821</v>
      </c>
      <c r="D12" s="4">
        <v>1039.21</v>
      </c>
      <c r="E12" s="3">
        <f>D12/C12*100-100</f>
        <v>26.578562728380035</v>
      </c>
      <c r="F12" s="4"/>
      <c r="G12" s="4"/>
    </row>
    <row r="13" spans="1:7" ht="38.25" x14ac:dyDescent="0.25">
      <c r="A13" s="15">
        <v>2</v>
      </c>
      <c r="B13" s="2" t="s">
        <v>50</v>
      </c>
      <c r="C13" s="4">
        <v>22800</v>
      </c>
      <c r="D13" s="4">
        <v>36134</v>
      </c>
      <c r="E13" s="3">
        <f>D13/C13*100-100</f>
        <v>58.482456140350877</v>
      </c>
      <c r="F13" s="4" t="s">
        <v>49</v>
      </c>
      <c r="G13" s="4"/>
    </row>
    <row r="14" spans="1:7" ht="25.5" x14ac:dyDescent="0.25">
      <c r="A14" s="5" t="s">
        <v>0</v>
      </c>
      <c r="B14" s="5" t="s">
        <v>29</v>
      </c>
      <c r="C14" s="5" t="s">
        <v>24</v>
      </c>
      <c r="D14" s="5" t="s">
        <v>25</v>
      </c>
      <c r="E14" s="5" t="s">
        <v>26</v>
      </c>
      <c r="F14" s="5" t="s">
        <v>27</v>
      </c>
      <c r="G14" s="5" t="s">
        <v>28</v>
      </c>
    </row>
    <row r="15" spans="1:7" ht="38.25" customHeight="1" x14ac:dyDescent="0.25">
      <c r="A15" s="13">
        <v>1</v>
      </c>
      <c r="B15" s="19" t="s">
        <v>52</v>
      </c>
      <c r="C15" s="20"/>
      <c r="D15" s="20"/>
      <c r="E15" s="20"/>
      <c r="F15" s="20"/>
      <c r="G15" s="21"/>
    </row>
    <row r="16" spans="1:7" ht="127.5" x14ac:dyDescent="0.25">
      <c r="A16" s="16" t="s">
        <v>33</v>
      </c>
      <c r="B16" s="2" t="s">
        <v>51</v>
      </c>
      <c r="C16" s="4">
        <v>2097</v>
      </c>
      <c r="D16" s="4">
        <v>2744</v>
      </c>
      <c r="E16" s="3">
        <f>D16/C16*100-100</f>
        <v>30.853600381497387</v>
      </c>
      <c r="F16" s="2" t="s">
        <v>44</v>
      </c>
      <c r="G16" s="2"/>
    </row>
    <row r="17" spans="1:7" ht="38.25" x14ac:dyDescent="0.25">
      <c r="A17" s="16" t="s">
        <v>36</v>
      </c>
      <c r="B17" s="2" t="s">
        <v>53</v>
      </c>
      <c r="C17" s="4">
        <v>135200</v>
      </c>
      <c r="D17" s="4">
        <v>173882</v>
      </c>
      <c r="E17" s="3">
        <f>D17/C17*100-100</f>
        <v>28.610946745562131</v>
      </c>
      <c r="F17" s="2" t="s">
        <v>55</v>
      </c>
      <c r="G17" s="2"/>
    </row>
    <row r="18" spans="1:7" ht="20.25" customHeight="1" x14ac:dyDescent="0.25">
      <c r="A18" s="13">
        <v>2</v>
      </c>
      <c r="B18" s="19" t="s">
        <v>54</v>
      </c>
      <c r="C18" s="20"/>
      <c r="D18" s="20"/>
      <c r="E18" s="20"/>
      <c r="F18" s="20"/>
      <c r="G18" s="21"/>
    </row>
    <row r="19" spans="1:7" ht="25.5" x14ac:dyDescent="0.25">
      <c r="A19" s="16" t="s">
        <v>40</v>
      </c>
      <c r="B19" s="2" t="s">
        <v>56</v>
      </c>
      <c r="C19" s="4">
        <v>99.97</v>
      </c>
      <c r="D19" s="4">
        <v>98.4</v>
      </c>
      <c r="E19" s="3">
        <f>D19/C19*100-100</f>
        <v>-1.5704711413423951</v>
      </c>
      <c r="F19" s="2" t="s">
        <v>57</v>
      </c>
      <c r="G19" s="2"/>
    </row>
    <row r="20" spans="1:7" ht="25.5" x14ac:dyDescent="0.25">
      <c r="A20" s="16" t="s">
        <v>60</v>
      </c>
      <c r="B20" s="2" t="s">
        <v>58</v>
      </c>
      <c r="C20" s="4">
        <v>13</v>
      </c>
      <c r="D20" s="4">
        <v>27</v>
      </c>
      <c r="E20" s="3">
        <f t="shared" ref="E20:E30" si="0">D20/C20*100-100</f>
        <v>107.69230769230771</v>
      </c>
      <c r="F20" s="2" t="s">
        <v>59</v>
      </c>
      <c r="G20" s="2"/>
    </row>
    <row r="21" spans="1:7" ht="51" x14ac:dyDescent="0.25">
      <c r="A21" s="16" t="s">
        <v>61</v>
      </c>
      <c r="B21" s="2" t="s">
        <v>63</v>
      </c>
      <c r="C21" s="4">
        <v>1.03</v>
      </c>
      <c r="D21" s="4">
        <v>2.9</v>
      </c>
      <c r="E21" s="3">
        <f t="shared" si="0"/>
        <v>181.55339805825241</v>
      </c>
      <c r="F21" s="2" t="s">
        <v>43</v>
      </c>
      <c r="G21" s="2"/>
    </row>
    <row r="22" spans="1:7" ht="51" x14ac:dyDescent="0.25">
      <c r="A22" s="16" t="s">
        <v>62</v>
      </c>
      <c r="B22" s="2" t="s">
        <v>64</v>
      </c>
      <c r="C22" s="4">
        <v>24</v>
      </c>
      <c r="D22" s="4">
        <v>74</v>
      </c>
      <c r="E22" s="3">
        <f t="shared" si="0"/>
        <v>208.33333333333337</v>
      </c>
      <c r="F22" s="2" t="s">
        <v>65</v>
      </c>
      <c r="G22" s="2"/>
    </row>
    <row r="23" spans="1:7" ht="24" customHeight="1" x14ac:dyDescent="0.25">
      <c r="A23" s="13">
        <v>3</v>
      </c>
      <c r="B23" s="19" t="s">
        <v>66</v>
      </c>
      <c r="C23" s="20"/>
      <c r="D23" s="20"/>
      <c r="E23" s="20"/>
      <c r="F23" s="20"/>
      <c r="G23" s="21"/>
    </row>
    <row r="24" spans="1:7" ht="25.5" x14ac:dyDescent="0.25">
      <c r="A24" s="16" t="s">
        <v>69</v>
      </c>
      <c r="B24" s="2" t="s">
        <v>67</v>
      </c>
      <c r="C24" s="4">
        <v>15800</v>
      </c>
      <c r="D24" s="4">
        <v>15800</v>
      </c>
      <c r="E24" s="3">
        <f t="shared" si="0"/>
        <v>0</v>
      </c>
      <c r="F24" s="2"/>
      <c r="G24" s="2"/>
    </row>
    <row r="25" spans="1:7" ht="25.5" x14ac:dyDescent="0.25">
      <c r="A25" s="16" t="s">
        <v>70</v>
      </c>
      <c r="B25" s="2" t="s">
        <v>68</v>
      </c>
      <c r="C25" s="4">
        <v>39</v>
      </c>
      <c r="D25" s="4">
        <v>45</v>
      </c>
      <c r="E25" s="3">
        <f t="shared" si="0"/>
        <v>15.384615384615373</v>
      </c>
      <c r="F25" s="2" t="s">
        <v>42</v>
      </c>
      <c r="G25" s="2"/>
    </row>
    <row r="26" spans="1:7" ht="37.5" customHeight="1" x14ac:dyDescent="0.25">
      <c r="A26" s="13">
        <v>4</v>
      </c>
      <c r="B26" s="19" t="s">
        <v>71</v>
      </c>
      <c r="C26" s="20"/>
      <c r="D26" s="20"/>
      <c r="E26" s="20"/>
      <c r="F26" s="20"/>
      <c r="G26" s="21"/>
    </row>
    <row r="27" spans="1:7" ht="63.75" x14ac:dyDescent="0.25">
      <c r="A27" s="16" t="s">
        <v>76</v>
      </c>
      <c r="B27" s="2" t="s">
        <v>72</v>
      </c>
      <c r="C27" s="4">
        <v>18.8</v>
      </c>
      <c r="D27" s="4">
        <v>12.4</v>
      </c>
      <c r="E27" s="3">
        <f t="shared" si="0"/>
        <v>-34.042553191489361</v>
      </c>
      <c r="F27" s="2" t="s">
        <v>73</v>
      </c>
      <c r="G27" s="2"/>
    </row>
    <row r="28" spans="1:7" ht="51" x14ac:dyDescent="0.25">
      <c r="A28" s="16" t="s">
        <v>77</v>
      </c>
      <c r="B28" s="2" t="s">
        <v>75</v>
      </c>
      <c r="C28" s="4">
        <v>279</v>
      </c>
      <c r="D28" s="4">
        <v>261</v>
      </c>
      <c r="E28" s="3">
        <f t="shared" si="0"/>
        <v>-6.4516129032258078</v>
      </c>
      <c r="F28" s="2" t="s">
        <v>74</v>
      </c>
      <c r="G28" s="2"/>
    </row>
    <row r="29" spans="1:7" x14ac:dyDescent="0.25">
      <c r="A29" s="17" t="s">
        <v>5</v>
      </c>
      <c r="B29" s="19" t="s">
        <v>78</v>
      </c>
      <c r="C29" s="20"/>
      <c r="D29" s="20"/>
      <c r="E29" s="20"/>
      <c r="F29" s="20"/>
      <c r="G29" s="21"/>
    </row>
    <row r="30" spans="1:7" ht="25.5" x14ac:dyDescent="0.25">
      <c r="A30" s="16" t="s">
        <v>6</v>
      </c>
      <c r="B30" s="2" t="s">
        <v>79</v>
      </c>
      <c r="C30" s="4">
        <v>1130</v>
      </c>
      <c r="D30" s="4">
        <v>1239</v>
      </c>
      <c r="E30" s="3">
        <f t="shared" si="0"/>
        <v>9.6460176991150348</v>
      </c>
      <c r="F30" s="2" t="s">
        <v>49</v>
      </c>
      <c r="G30" s="2"/>
    </row>
    <row r="31" spans="1:7" ht="25.5" x14ac:dyDescent="0.25">
      <c r="A31" s="5" t="s">
        <v>0</v>
      </c>
      <c r="B31" s="5" t="s">
        <v>30</v>
      </c>
      <c r="C31" s="5" t="s">
        <v>24</v>
      </c>
      <c r="D31" s="5" t="s">
        <v>25</v>
      </c>
      <c r="E31" s="5" t="s">
        <v>26</v>
      </c>
      <c r="F31" s="5" t="s">
        <v>27</v>
      </c>
      <c r="G31" s="5" t="s">
        <v>28</v>
      </c>
    </row>
    <row r="32" spans="1:7" ht="138.75" customHeight="1" x14ac:dyDescent="0.25">
      <c r="A32" s="15">
        <v>1</v>
      </c>
      <c r="B32" s="2" t="s">
        <v>10</v>
      </c>
      <c r="C32" s="4">
        <v>2097</v>
      </c>
      <c r="D32" s="4">
        <v>2744</v>
      </c>
      <c r="E32" s="3">
        <f t="shared" ref="E32:E42" si="1">D32/C32*100-100</f>
        <v>30.853600381497387</v>
      </c>
      <c r="F32" s="2" t="s">
        <v>44</v>
      </c>
      <c r="G32" s="2"/>
    </row>
    <row r="33" spans="1:7" ht="63.75" x14ac:dyDescent="0.25">
      <c r="A33" s="15">
        <v>2</v>
      </c>
      <c r="B33" s="2" t="s">
        <v>12</v>
      </c>
      <c r="C33" s="4">
        <v>3</v>
      </c>
      <c r="D33" s="4">
        <v>3</v>
      </c>
      <c r="E33" s="3">
        <f t="shared" si="1"/>
        <v>0</v>
      </c>
      <c r="F33" s="2"/>
      <c r="G33" s="2"/>
    </row>
    <row r="34" spans="1:7" ht="76.5" x14ac:dyDescent="0.25">
      <c r="A34" s="15">
        <v>3</v>
      </c>
      <c r="B34" s="2" t="s">
        <v>11</v>
      </c>
      <c r="C34" s="4">
        <v>13</v>
      </c>
      <c r="D34" s="4">
        <v>13</v>
      </c>
      <c r="E34" s="3">
        <f t="shared" si="1"/>
        <v>0</v>
      </c>
      <c r="F34" s="2"/>
      <c r="G34" s="2"/>
    </row>
    <row r="35" spans="1:7" ht="63.75" x14ac:dyDescent="0.25">
      <c r="A35" s="15">
        <v>4</v>
      </c>
      <c r="B35" s="2" t="s">
        <v>8</v>
      </c>
      <c r="C35" s="4">
        <v>1</v>
      </c>
      <c r="D35" s="4">
        <v>1</v>
      </c>
      <c r="E35" s="3">
        <f t="shared" si="1"/>
        <v>0</v>
      </c>
      <c r="F35" s="2"/>
      <c r="G35" s="2"/>
    </row>
    <row r="36" spans="1:7" ht="63.75" x14ac:dyDescent="0.25">
      <c r="A36" s="15">
        <v>5</v>
      </c>
      <c r="B36" s="2" t="s">
        <v>13</v>
      </c>
      <c r="C36" s="4">
        <v>2</v>
      </c>
      <c r="D36" s="4">
        <v>2</v>
      </c>
      <c r="E36" s="3">
        <f t="shared" si="1"/>
        <v>0</v>
      </c>
      <c r="F36" s="2"/>
      <c r="G36" s="2"/>
    </row>
    <row r="37" spans="1:7" ht="102" x14ac:dyDescent="0.25">
      <c r="A37" s="15">
        <v>6</v>
      </c>
      <c r="B37" s="2" t="s">
        <v>14</v>
      </c>
      <c r="C37" s="4">
        <v>1.03</v>
      </c>
      <c r="D37" s="4">
        <v>2.9</v>
      </c>
      <c r="E37" s="3">
        <f t="shared" si="1"/>
        <v>181.55339805825241</v>
      </c>
      <c r="F37" s="2" t="s">
        <v>43</v>
      </c>
      <c r="G37" s="2"/>
    </row>
    <row r="38" spans="1:7" ht="63.75" x14ac:dyDescent="0.25">
      <c r="A38" s="15">
        <v>7</v>
      </c>
      <c r="B38" s="2" t="s">
        <v>15</v>
      </c>
      <c r="C38" s="4">
        <v>39</v>
      </c>
      <c r="D38" s="4">
        <v>45</v>
      </c>
      <c r="E38" s="3">
        <f t="shared" si="1"/>
        <v>15.384615384615373</v>
      </c>
      <c r="F38" s="2" t="s">
        <v>42</v>
      </c>
      <c r="G38" s="2"/>
    </row>
    <row r="39" spans="1:7" ht="63.75" x14ac:dyDescent="0.25">
      <c r="A39" s="15">
        <v>8</v>
      </c>
      <c r="B39" s="2" t="s">
        <v>16</v>
      </c>
      <c r="C39" s="4">
        <v>15800</v>
      </c>
      <c r="D39" s="4">
        <v>15800</v>
      </c>
      <c r="E39" s="3">
        <f t="shared" si="1"/>
        <v>0</v>
      </c>
      <c r="F39" s="2"/>
      <c r="G39" s="2"/>
    </row>
    <row r="40" spans="1:7" ht="51" x14ac:dyDescent="0.25">
      <c r="A40" s="15">
        <v>9</v>
      </c>
      <c r="B40" s="2" t="s">
        <v>17</v>
      </c>
      <c r="C40" s="4">
        <v>300</v>
      </c>
      <c r="D40" s="4">
        <v>300</v>
      </c>
      <c r="E40" s="3">
        <f t="shared" si="1"/>
        <v>0</v>
      </c>
      <c r="F40" s="2"/>
      <c r="G40" s="2"/>
    </row>
    <row r="41" spans="1:7" ht="25.5" x14ac:dyDescent="0.25">
      <c r="A41" s="15">
        <v>10</v>
      </c>
      <c r="B41" s="2" t="s">
        <v>7</v>
      </c>
      <c r="C41" s="4">
        <v>18.8</v>
      </c>
      <c r="D41" s="4">
        <v>0</v>
      </c>
      <c r="E41" s="3">
        <f t="shared" si="1"/>
        <v>-100</v>
      </c>
      <c r="F41" s="2"/>
      <c r="G41" s="2"/>
    </row>
    <row r="42" spans="1:7" ht="89.25" x14ac:dyDescent="0.25">
      <c r="A42" s="15">
        <v>11</v>
      </c>
      <c r="B42" s="2" t="s">
        <v>19</v>
      </c>
      <c r="C42" s="4">
        <v>1</v>
      </c>
      <c r="D42" s="4">
        <v>1</v>
      </c>
      <c r="E42" s="3">
        <f t="shared" si="1"/>
        <v>0</v>
      </c>
      <c r="F42" s="2"/>
      <c r="G42" s="2"/>
    </row>
    <row r="43" spans="1:7" x14ac:dyDescent="0.25">
      <c r="B43" s="11"/>
      <c r="C43" s="8"/>
      <c r="D43" s="8"/>
      <c r="E43" s="12"/>
      <c r="F43" s="11"/>
      <c r="G43" s="11"/>
    </row>
    <row r="44" spans="1:7" x14ac:dyDescent="0.25">
      <c r="B44" s="11"/>
      <c r="C44" s="8"/>
      <c r="D44" s="8"/>
      <c r="E44" s="12"/>
      <c r="F44" s="11"/>
      <c r="G44" s="11"/>
    </row>
    <row r="45" spans="1:7" x14ac:dyDescent="0.25">
      <c r="B45" s="7"/>
      <c r="C45" s="8"/>
      <c r="D45" s="8"/>
      <c r="E45" s="8"/>
      <c r="F45" s="7"/>
      <c r="G45" s="7"/>
    </row>
    <row r="46" spans="1:7" x14ac:dyDescent="0.25">
      <c r="B46" s="7"/>
      <c r="C46" s="8"/>
      <c r="D46" s="8"/>
      <c r="E46" s="8"/>
      <c r="F46" s="7"/>
      <c r="G46" s="7"/>
    </row>
    <row r="47" spans="1:7" ht="31.5" customHeight="1" x14ac:dyDescent="0.25">
      <c r="B47" s="22" t="s">
        <v>45</v>
      </c>
      <c r="C47" s="22"/>
      <c r="D47" s="22"/>
      <c r="E47" s="22"/>
      <c r="F47" s="10"/>
      <c r="G47" s="11" t="s">
        <v>46</v>
      </c>
    </row>
  </sheetData>
  <mergeCells count="13">
    <mergeCell ref="B7:G7"/>
    <mergeCell ref="B2:G2"/>
    <mergeCell ref="B3:F3"/>
    <mergeCell ref="B4:G4"/>
    <mergeCell ref="B5:G5"/>
    <mergeCell ref="B6:G6"/>
    <mergeCell ref="B9:G9"/>
    <mergeCell ref="B15:G15"/>
    <mergeCell ref="B18:G18"/>
    <mergeCell ref="B47:E47"/>
    <mergeCell ref="B23:G23"/>
    <mergeCell ref="B26:G26"/>
    <mergeCell ref="B29:G29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4"/>
  <sheetViews>
    <sheetView workbookViewId="0">
      <pane ySplit="11" topLeftCell="A28" activePane="bottomLeft" state="frozen"/>
      <selection pane="bottomLeft" activeCell="E33" sqref="E33"/>
    </sheetView>
  </sheetViews>
  <sheetFormatPr defaultRowHeight="15" x14ac:dyDescent="0.25"/>
  <cols>
    <col min="1" max="1" width="6" style="14" customWidth="1"/>
    <col min="2" max="2" width="32.85546875" style="6" customWidth="1"/>
    <col min="3" max="3" width="13" style="6" customWidth="1"/>
    <col min="4" max="4" width="13.5703125" style="6" customWidth="1"/>
    <col min="5" max="5" width="15.85546875" style="6" customWidth="1"/>
    <col min="6" max="6" width="33.28515625" style="6" customWidth="1"/>
    <col min="7" max="7" width="23.85546875" style="6" customWidth="1"/>
  </cols>
  <sheetData>
    <row r="1" spans="1:7" x14ac:dyDescent="0.25">
      <c r="B1" s="7"/>
      <c r="C1" s="8"/>
      <c r="D1" s="8"/>
      <c r="E1" s="8"/>
      <c r="F1" s="7"/>
      <c r="G1" s="7" t="s">
        <v>21</v>
      </c>
    </row>
    <row r="2" spans="1:7" x14ac:dyDescent="0.25">
      <c r="B2" s="23" t="s">
        <v>2</v>
      </c>
      <c r="C2" s="23"/>
      <c r="D2" s="23"/>
      <c r="E2" s="23"/>
      <c r="F2" s="23"/>
      <c r="G2" s="23"/>
    </row>
    <row r="3" spans="1:7" x14ac:dyDescent="0.25">
      <c r="B3" s="22" t="s">
        <v>22</v>
      </c>
      <c r="C3" s="22"/>
      <c r="D3" s="22"/>
      <c r="E3" s="22"/>
      <c r="F3" s="22"/>
      <c r="G3" s="9">
        <v>2023</v>
      </c>
    </row>
    <row r="4" spans="1:7" x14ac:dyDescent="0.25">
      <c r="B4" s="24" t="s">
        <v>80</v>
      </c>
      <c r="C4" s="24"/>
      <c r="D4" s="24"/>
      <c r="E4" s="24"/>
      <c r="F4" s="24"/>
      <c r="G4" s="24"/>
    </row>
    <row r="5" spans="1:7" x14ac:dyDescent="0.25">
      <c r="B5" s="25" t="s">
        <v>4</v>
      </c>
      <c r="C5" s="25"/>
      <c r="D5" s="25"/>
      <c r="E5" s="25"/>
      <c r="F5" s="25"/>
      <c r="G5" s="25"/>
    </row>
    <row r="6" spans="1:7" x14ac:dyDescent="0.25">
      <c r="B6" s="26" t="s">
        <v>1</v>
      </c>
      <c r="C6" s="26"/>
      <c r="D6" s="26"/>
      <c r="E6" s="26"/>
      <c r="F6" s="26"/>
      <c r="G6" s="26"/>
    </row>
    <row r="7" spans="1:7" x14ac:dyDescent="0.25">
      <c r="B7" s="25" t="s">
        <v>3</v>
      </c>
      <c r="C7" s="25"/>
      <c r="D7" s="25"/>
      <c r="E7" s="25"/>
      <c r="F7" s="25"/>
      <c r="G7" s="25"/>
    </row>
    <row r="8" spans="1:7" x14ac:dyDescent="0.25">
      <c r="B8" s="7"/>
      <c r="C8" s="8"/>
      <c r="D8" s="8"/>
      <c r="E8" s="8"/>
      <c r="F8" s="7"/>
      <c r="G8" s="7"/>
    </row>
    <row r="9" spans="1:7" x14ac:dyDescent="0.25">
      <c r="B9" s="18" t="s">
        <v>31</v>
      </c>
      <c r="C9" s="18"/>
      <c r="D9" s="18"/>
      <c r="E9" s="18"/>
      <c r="F9" s="18"/>
      <c r="G9" s="18"/>
    </row>
    <row r="10" spans="1:7" x14ac:dyDescent="0.25">
      <c r="B10" s="7"/>
      <c r="C10" s="8"/>
      <c r="D10" s="8"/>
      <c r="E10" s="8"/>
      <c r="F10" s="7"/>
      <c r="G10" s="7"/>
    </row>
    <row r="11" spans="1:7" ht="25.5" x14ac:dyDescent="0.25">
      <c r="A11" s="1" t="s">
        <v>0</v>
      </c>
      <c r="B11" s="1" t="s">
        <v>23</v>
      </c>
      <c r="C11" s="1" t="s">
        <v>24</v>
      </c>
      <c r="D11" s="1" t="s">
        <v>25</v>
      </c>
      <c r="E11" s="1" t="s">
        <v>26</v>
      </c>
      <c r="F11" s="1" t="s">
        <v>27</v>
      </c>
      <c r="G11" s="1" t="s">
        <v>28</v>
      </c>
    </row>
    <row r="12" spans="1:7" ht="63.75" x14ac:dyDescent="0.25">
      <c r="A12" s="15">
        <v>1</v>
      </c>
      <c r="B12" s="2" t="s">
        <v>81</v>
      </c>
      <c r="C12" s="4">
        <v>18.2</v>
      </c>
      <c r="D12" s="4">
        <v>18.329999999999998</v>
      </c>
      <c r="E12" s="3">
        <f>D12/C12*100-100</f>
        <v>0.7142857142857082</v>
      </c>
      <c r="F12" s="4" t="s">
        <v>82</v>
      </c>
      <c r="G12" s="4"/>
    </row>
    <row r="13" spans="1:7" x14ac:dyDescent="0.25">
      <c r="A13" s="15">
        <v>2</v>
      </c>
      <c r="B13" s="2" t="s">
        <v>83</v>
      </c>
      <c r="C13" s="4">
        <v>2</v>
      </c>
      <c r="D13" s="4">
        <v>2</v>
      </c>
      <c r="E13" s="3">
        <f>D13/C13*100-100</f>
        <v>0</v>
      </c>
      <c r="F13" s="4"/>
      <c r="G13" s="4"/>
    </row>
    <row r="14" spans="1:7" ht="25.5" x14ac:dyDescent="0.25">
      <c r="A14" s="5" t="s">
        <v>0</v>
      </c>
      <c r="B14" s="5" t="s">
        <v>29</v>
      </c>
      <c r="C14" s="5" t="s">
        <v>24</v>
      </c>
      <c r="D14" s="5" t="s">
        <v>25</v>
      </c>
      <c r="E14" s="5" t="s">
        <v>26</v>
      </c>
      <c r="F14" s="5" t="s">
        <v>27</v>
      </c>
      <c r="G14" s="5" t="s">
        <v>28</v>
      </c>
    </row>
    <row r="15" spans="1:7" ht="38.25" customHeight="1" x14ac:dyDescent="0.25">
      <c r="A15" s="13">
        <v>1</v>
      </c>
      <c r="B15" s="19" t="s">
        <v>84</v>
      </c>
      <c r="C15" s="20"/>
      <c r="D15" s="20"/>
      <c r="E15" s="20"/>
      <c r="F15" s="20"/>
      <c r="G15" s="21"/>
    </row>
    <row r="16" spans="1:7" ht="63.75" customHeight="1" x14ac:dyDescent="0.25">
      <c r="A16" s="16" t="s">
        <v>33</v>
      </c>
      <c r="B16" s="2" t="s">
        <v>85</v>
      </c>
      <c r="C16" s="4">
        <v>1</v>
      </c>
      <c r="D16" s="4">
        <v>1</v>
      </c>
      <c r="E16" s="3">
        <f>D16/C16*100-100</f>
        <v>0</v>
      </c>
      <c r="F16" s="2"/>
      <c r="G16" s="2"/>
    </row>
    <row r="17" spans="1:7" ht="31.5" customHeight="1" x14ac:dyDescent="0.25">
      <c r="A17" s="13">
        <v>2</v>
      </c>
      <c r="B17" s="19" t="s">
        <v>86</v>
      </c>
      <c r="C17" s="20"/>
      <c r="D17" s="20"/>
      <c r="E17" s="20"/>
      <c r="F17" s="20"/>
      <c r="G17" s="21"/>
    </row>
    <row r="18" spans="1:7" ht="51" customHeight="1" x14ac:dyDescent="0.25">
      <c r="A18" s="16" t="s">
        <v>40</v>
      </c>
      <c r="B18" s="2" t="s">
        <v>87</v>
      </c>
      <c r="C18" s="4">
        <v>15</v>
      </c>
      <c r="D18" s="4">
        <v>15</v>
      </c>
      <c r="E18" s="3">
        <f>D18/C18*100-100</f>
        <v>0</v>
      </c>
      <c r="F18" s="2"/>
      <c r="G18" s="2"/>
    </row>
    <row r="19" spans="1:7" ht="28.5" customHeight="1" x14ac:dyDescent="0.25">
      <c r="A19" s="13">
        <v>3</v>
      </c>
      <c r="B19" s="19" t="s">
        <v>88</v>
      </c>
      <c r="C19" s="20"/>
      <c r="D19" s="20"/>
      <c r="E19" s="20"/>
      <c r="F19" s="20"/>
      <c r="G19" s="21"/>
    </row>
    <row r="20" spans="1:7" ht="63.75" x14ac:dyDescent="0.25">
      <c r="A20" s="16" t="s">
        <v>69</v>
      </c>
      <c r="B20" s="2" t="s">
        <v>89</v>
      </c>
      <c r="C20" s="4">
        <v>5000</v>
      </c>
      <c r="D20" s="4">
        <v>5000</v>
      </c>
      <c r="E20" s="3">
        <f t="shared" ref="E20:E22" si="0">D20/C20*100-100</f>
        <v>0</v>
      </c>
      <c r="F20" s="2" t="s">
        <v>91</v>
      </c>
      <c r="G20" s="2"/>
    </row>
    <row r="21" spans="1:7" ht="21" customHeight="1" x14ac:dyDescent="0.25">
      <c r="A21" s="13">
        <v>4</v>
      </c>
      <c r="B21" s="19" t="s">
        <v>90</v>
      </c>
      <c r="C21" s="20"/>
      <c r="D21" s="20"/>
      <c r="E21" s="20"/>
      <c r="F21" s="20"/>
      <c r="G21" s="21"/>
    </row>
    <row r="22" spans="1:7" ht="57.75" customHeight="1" x14ac:dyDescent="0.25">
      <c r="A22" s="16" t="s">
        <v>76</v>
      </c>
      <c r="B22" s="2" t="s">
        <v>93</v>
      </c>
      <c r="C22" s="4">
        <v>3</v>
      </c>
      <c r="D22" s="4">
        <v>3</v>
      </c>
      <c r="E22" s="3">
        <f t="shared" si="0"/>
        <v>0</v>
      </c>
      <c r="F22" s="2" t="s">
        <v>92</v>
      </c>
      <c r="G22" s="2"/>
    </row>
    <row r="23" spans="1:7" ht="38.25" customHeight="1" x14ac:dyDescent="0.25">
      <c r="A23" s="5" t="s">
        <v>0</v>
      </c>
      <c r="B23" s="5" t="s">
        <v>30</v>
      </c>
      <c r="C23" s="5" t="s">
        <v>24</v>
      </c>
      <c r="D23" s="5" t="s">
        <v>25</v>
      </c>
      <c r="E23" s="5" t="s">
        <v>26</v>
      </c>
      <c r="F23" s="5" t="s">
        <v>27</v>
      </c>
      <c r="G23" s="5" t="s">
        <v>28</v>
      </c>
    </row>
    <row r="24" spans="1:7" ht="140.25" customHeight="1" x14ac:dyDescent="0.25">
      <c r="A24" s="15">
        <v>1</v>
      </c>
      <c r="B24" s="2" t="s">
        <v>18</v>
      </c>
      <c r="C24" s="4">
        <v>3</v>
      </c>
      <c r="D24" s="4">
        <v>3</v>
      </c>
      <c r="E24" s="3">
        <f t="shared" ref="E24:E29" si="1">D24/C24*100-100</f>
        <v>0</v>
      </c>
      <c r="F24" s="2"/>
      <c r="G24" s="2"/>
    </row>
    <row r="25" spans="1:7" ht="102" x14ac:dyDescent="0.25">
      <c r="A25" s="15">
        <v>2</v>
      </c>
      <c r="B25" s="2" t="s">
        <v>9</v>
      </c>
      <c r="C25" s="4">
        <v>3.2</v>
      </c>
      <c r="D25" s="4">
        <v>3.2</v>
      </c>
      <c r="E25" s="3">
        <f t="shared" si="1"/>
        <v>0</v>
      </c>
      <c r="F25" s="2"/>
      <c r="G25" s="2"/>
    </row>
    <row r="26" spans="1:7" x14ac:dyDescent="0.25">
      <c r="A26" s="15">
        <v>3</v>
      </c>
      <c r="B26" s="2" t="s">
        <v>94</v>
      </c>
      <c r="C26" s="4">
        <v>0</v>
      </c>
      <c r="D26" s="4">
        <v>0</v>
      </c>
      <c r="E26" s="3" t="e">
        <f t="shared" si="1"/>
        <v>#DIV/0!</v>
      </c>
      <c r="F26" s="2"/>
      <c r="G26" s="2"/>
    </row>
    <row r="27" spans="1:7" ht="38.25" x14ac:dyDescent="0.25">
      <c r="A27" s="15">
        <v>4</v>
      </c>
      <c r="B27" s="2" t="s">
        <v>95</v>
      </c>
      <c r="C27" s="4">
        <v>1</v>
      </c>
      <c r="D27" s="4">
        <v>1</v>
      </c>
      <c r="E27" s="3">
        <f t="shared" si="1"/>
        <v>0</v>
      </c>
      <c r="F27" s="2"/>
      <c r="G27" s="2"/>
    </row>
    <row r="28" spans="1:7" ht="76.5" x14ac:dyDescent="0.25">
      <c r="A28" s="15">
        <v>5</v>
      </c>
      <c r="B28" s="2" t="s">
        <v>96</v>
      </c>
      <c r="C28" s="4">
        <v>5000</v>
      </c>
      <c r="D28" s="4">
        <v>5000</v>
      </c>
      <c r="E28" s="3">
        <f t="shared" si="1"/>
        <v>0</v>
      </c>
      <c r="F28" s="2" t="s">
        <v>91</v>
      </c>
      <c r="G28" s="2"/>
    </row>
    <row r="29" spans="1:7" ht="51" x14ac:dyDescent="0.25">
      <c r="A29" s="15">
        <v>6</v>
      </c>
      <c r="B29" s="2" t="s">
        <v>97</v>
      </c>
      <c r="C29" s="4">
        <v>0</v>
      </c>
      <c r="D29" s="4">
        <v>0</v>
      </c>
      <c r="E29" s="3" t="e">
        <f t="shared" si="1"/>
        <v>#DIV/0!</v>
      </c>
      <c r="F29" s="2"/>
      <c r="G29" s="2"/>
    </row>
    <row r="30" spans="1:7" x14ac:dyDescent="0.25">
      <c r="B30" s="11"/>
      <c r="C30" s="8"/>
      <c r="D30" s="8"/>
      <c r="E30" s="12"/>
      <c r="F30" s="11"/>
      <c r="G30" s="11"/>
    </row>
    <row r="31" spans="1:7" x14ac:dyDescent="0.25">
      <c r="B31" s="11"/>
      <c r="C31" s="8"/>
      <c r="D31" s="8"/>
      <c r="E31" s="12"/>
      <c r="F31" s="11"/>
      <c r="G31" s="11"/>
    </row>
    <row r="32" spans="1:7" x14ac:dyDescent="0.25">
      <c r="B32" s="7"/>
      <c r="C32" s="8"/>
      <c r="D32" s="8"/>
      <c r="E32" s="8"/>
      <c r="F32" s="7"/>
      <c r="G32" s="7"/>
    </row>
    <row r="33" spans="2:7" x14ac:dyDescent="0.25">
      <c r="B33" s="7"/>
      <c r="C33" s="8"/>
      <c r="D33" s="8"/>
      <c r="E33" s="8"/>
      <c r="F33" s="7"/>
      <c r="G33" s="7"/>
    </row>
    <row r="34" spans="2:7" ht="30" customHeight="1" x14ac:dyDescent="0.25">
      <c r="B34" s="22" t="s">
        <v>45</v>
      </c>
      <c r="C34" s="22"/>
      <c r="D34" s="22"/>
      <c r="E34" s="22"/>
      <c r="F34" s="10"/>
      <c r="G34" s="11" t="s">
        <v>46</v>
      </c>
    </row>
  </sheetData>
  <mergeCells count="12">
    <mergeCell ref="B7:G7"/>
    <mergeCell ref="B2:G2"/>
    <mergeCell ref="B3:F3"/>
    <mergeCell ref="B4:G4"/>
    <mergeCell ref="B5:G5"/>
    <mergeCell ref="B6:G6"/>
    <mergeCell ref="B9:G9"/>
    <mergeCell ref="B15:G15"/>
    <mergeCell ref="B17:G17"/>
    <mergeCell ref="B34:E34"/>
    <mergeCell ref="B19:G19"/>
    <mergeCell ref="B21:G2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Показатели по МП</vt:lpstr>
      <vt:lpstr>Показатели подпрог 1</vt:lpstr>
      <vt:lpstr>Показатели подпрог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2024-03-04T08:51:22Z</dcterms:modified>
</cp:coreProperties>
</file>